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950" windowHeight="12525"/>
  </bookViews>
  <sheets>
    <sheet name="项目支出绩效自评表" sheetId="2" r:id="rId1"/>
  </sheets>
  <definedNames>
    <definedName name="_xlnm.Print_Area" localSheetId="0">项目支出绩效自评表!$A$1:$O$37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<sst xmlns="http://schemas.openxmlformats.org/spreadsheetml/2006/main" count="104" uniqueCount="97">
  <si>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</si>
  <si>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</si>
  <si>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北京市永定河管理处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</si>
  <si>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</si>
  <si>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</si>
  <si>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</si>
  <si>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</si>
  <si>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</si>
  <si>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</si>
  <si>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</si>
  <si>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</si>
  <si>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</si>
  <si>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</si>
  <si>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</si>
  <si>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</si>
  <si>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</si>
  <si>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</si>
  <si>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</si>
  <si>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—</t>
  </si>
  <si>
    <t>其他资金</t>
  </si>
  <si>
    <t>年度总体目标</t>
  </si>
  <si>
    <t>预期目标</t>
  </si>
  <si>
    <t>实际完成情况</t>
  </si>
  <si>
    <t>继续加强年度信息化系统的日常运行维护，保障信息系统的整体稳定运行，支持调度运行、日常办公等工作正常开展</t>
  </si>
  <si>
    <t>完成2024年网络通信、设备设施的日常运行维护，保障信息系统的整体稳定运行，支持调度运行、日常办公等工作正常开展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</si>
  <si>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</si>
  <si>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</si>
  <si>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</si>
  <si>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</si>
  <si>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</si>
  <si>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</si>
  <si>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</si>
  <si>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</si>
  <si>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</si>
  <si>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铁塔维保数量</t>
  </si>
  <si>
    <t>＝7座</t>
  </si>
  <si>
    <t>7座</t>
  </si>
  <si>
    <t>通信链路维保数量</t>
  </si>
  <si>
    <t>＝6条</t>
  </si>
  <si>
    <t>6条</t>
  </si>
  <si>
    <t>局域网维保数量</t>
  </si>
  <si>
    <t>＝5处</t>
  </si>
  <si>
    <t>5处</t>
  </si>
  <si>
    <t>互联网专线及点对点专线</t>
  </si>
  <si>
    <t>＝4条</t>
  </si>
  <si>
    <t>4条</t>
  </si>
  <si>
    <t>网络设备租赁</t>
  </si>
  <si>
    <t>＝2台</t>
  </si>
  <si>
    <t>2台</t>
  </si>
  <si>
    <t>质量
指标</t>
  </si>
  <si>
    <t>电话程控交换机维护频率</t>
  </si>
  <si>
    <t>≥6次/年</t>
  </si>
  <si>
    <t>6次/年</t>
  </si>
  <si>
    <t>系统故障解决时间</t>
  </si>
  <si>
    <t>≤720分钟</t>
  </si>
  <si>
    <t>760分钟</t>
  </si>
  <si>
    <t>有部分备品备件无储存，导致故障解决时间较长，今后将加强运维人员力量、技术水平及备品备件数量</t>
  </si>
  <si>
    <t>故障响应时间</t>
  </si>
  <si>
    <t>≤30分钟</t>
  </si>
  <si>
    <t>30分钟</t>
  </si>
  <si>
    <t>交换机无故障时间</t>
  </si>
  <si>
    <t>≥22小时/天</t>
  </si>
  <si>
    <t>22小时/天</t>
  </si>
  <si>
    <t>通信设施维护频率</t>
  </si>
  <si>
    <t>≥12次/年</t>
  </si>
  <si>
    <t>19次/年</t>
  </si>
  <si>
    <t>时效
指标</t>
  </si>
  <si>
    <t>系统服务完成时间</t>
  </si>
  <si>
    <t>＝12月</t>
  </si>
  <si>
    <t>12月</t>
  </si>
  <si>
    <t>成本指标</t>
  </si>
  <si>
    <t>经济
成本
指标</t>
  </si>
  <si>
    <t>总成本</t>
  </si>
  <si>
    <t>≤58.653952万元</t>
  </si>
  <si>
    <t>58.653952万元</t>
  </si>
  <si>
    <t>管理处通信设施成本</t>
  </si>
  <si>
    <t>≤12.1353万元</t>
  </si>
  <si>
    <t>12.1353万元</t>
  </si>
  <si>
    <t>其他通信设备设施及网络维护成本</t>
  </si>
  <si>
    <t>≤17.166652万元</t>
  </si>
  <si>
    <t>17.166652万元</t>
  </si>
  <si>
    <t>专线链路及互联网接入成本</t>
  </si>
  <si>
    <t>≤29.352万元</t>
  </si>
  <si>
    <t>29.352万元</t>
  </si>
  <si>
    <t>效益指标</t>
  </si>
  <si>
    <t>经济效益指标</t>
  </si>
  <si>
    <t>社会效益指标</t>
  </si>
  <si>
    <t>保障信息系统的整体稳定运行，支持防汛、日常办公等工作正常开展</t>
  </si>
  <si>
    <t>符合</t>
  </si>
  <si>
    <t>故障处理不及时，影响信息系统整体正常稳定运行。加强故障快速处理能力。</t>
  </si>
  <si>
    <t>生态效益指标</t>
  </si>
  <si>
    <t>可持续影响指标</t>
  </si>
  <si>
    <t>满意度指标</t>
  </si>
  <si>
    <t>服务对象满意度指标</t>
  </si>
  <si>
    <t>使用人员满意度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</si>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</sst>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0" xfId="0" applyNumberFormat="1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4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7"/>
  <sheetViews>
    <sheetView tabSelected="1" view="pageBreakPreview" zoomScaleNormal="100" workbookViewId="0">
      <selection activeCell="H11" sqref="H11:O11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4" max="4" width="9.89166666666667" customWidth="1"/>
    <col min="5" max="6" width="10" customWidth="1"/>
    <col min="7" max="7" width="14.2583333333333" customWidth="1"/>
    <col min="8" max="8" width="9" customWidth="1"/>
    <col min="9" max="9" width="5.63333333333333" customWidth="1"/>
    <col min="10" max="10" width="3.90833333333333" customWidth="1"/>
    <col min="11" max="11" width="4.53333333333333" customWidth="1"/>
    <col min="12" max="12" width="3.90833333333333" customWidth="1"/>
    <col min="13" max="13" width="5.625" customWidth="1"/>
    <col min="14" max="14" width="4.90833333333333" customWidth="1"/>
    <col min="15" max="15" width="14.875" customWidth="1"/>
  </cols>
  <sheetData>
    <row r="1" ht="36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7" customHeight="1" spans="1:15">
      <c r="A2" s="1" t="s">
        <v>1</v>
      </c>
      <c r="D2" s="3" t="s">
        <v>2</v>
      </c>
      <c r="E2" s="3"/>
      <c r="F2" s="3"/>
      <c r="G2" s="3"/>
      <c r="H2" s="1"/>
      <c r="K2" s="3"/>
      <c r="L2" s="3"/>
      <c r="M2" s="3"/>
      <c r="N2" s="3"/>
      <c r="O2" s="3"/>
    </row>
    <row r="3" ht="15" customHeight="1" spans="1:15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1"/>
    </row>
    <row r="4" ht="15" customHeight="1" spans="1:15">
      <c r="A4" s="4" t="s">
        <v>5</v>
      </c>
      <c r="B4" s="4"/>
      <c r="C4" s="6" t="s">
        <v>6</v>
      </c>
      <c r="D4" s="6"/>
      <c r="E4" s="6"/>
      <c r="F4" s="6"/>
      <c r="G4" s="6"/>
      <c r="H4" s="4" t="s">
        <v>7</v>
      </c>
      <c r="I4" s="4"/>
      <c r="J4" s="4"/>
      <c r="K4" s="4" t="s">
        <v>2</v>
      </c>
      <c r="L4" s="4"/>
      <c r="M4" s="4"/>
      <c r="N4" s="4"/>
      <c r="O4" s="4"/>
    </row>
    <row r="5" ht="33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/>
      <c r="K5" s="4" t="s">
        <v>12</v>
      </c>
      <c r="L5" s="4"/>
      <c r="M5" s="4" t="s">
        <v>13</v>
      </c>
      <c r="N5" s="4"/>
      <c r="O5" s="4" t="s">
        <v>14</v>
      </c>
    </row>
    <row r="6" ht="18" customHeight="1" spans="1:15">
      <c r="A6" s="4"/>
      <c r="B6" s="4"/>
      <c r="C6" s="7" t="s">
        <v>15</v>
      </c>
      <c r="D6" s="7"/>
      <c r="E6" s="8">
        <f>SUM(E7:E9)</f>
        <v>65.706501</v>
      </c>
      <c r="F6" s="8">
        <f>SUM(F7:G9)</f>
        <v>58.653952</v>
      </c>
      <c r="G6" s="8">
        <f>SUM(G7:G9)</f>
        <v>0</v>
      </c>
      <c r="H6" s="8">
        <f>SUM(H7:J9)</f>
        <v>58.653952</v>
      </c>
      <c r="I6" s="8"/>
      <c r="J6" s="8">
        <f>SUM(J7:J9)</f>
        <v>0</v>
      </c>
      <c r="K6" s="4">
        <v>10</v>
      </c>
      <c r="L6" s="4"/>
      <c r="M6" s="62">
        <f t="shared" ref="M6:M9" si="0">ROUND(H6/F6,4)</f>
        <v>1</v>
      </c>
      <c r="N6" s="62"/>
      <c r="O6" s="4">
        <f>ROUND(K6*M6,2)</f>
        <v>10</v>
      </c>
    </row>
    <row r="7" ht="26" customHeight="1" spans="1:15">
      <c r="A7" s="4"/>
      <c r="B7" s="4"/>
      <c r="C7" s="4" t="s">
        <v>16</v>
      </c>
      <c r="D7" s="4"/>
      <c r="E7" s="8">
        <v>65.706501</v>
      </c>
      <c r="F7" s="8">
        <v>58.653952</v>
      </c>
      <c r="G7" s="8"/>
      <c r="H7" s="8">
        <v>58.653952</v>
      </c>
      <c r="I7" s="8"/>
      <c r="J7" s="8"/>
      <c r="K7" s="4">
        <v>10</v>
      </c>
      <c r="L7" s="4"/>
      <c r="M7" s="62">
        <f t="shared" si="0"/>
        <v>1</v>
      </c>
      <c r="N7" s="62"/>
      <c r="O7" s="4">
        <v>10</v>
      </c>
    </row>
    <row r="8" ht="32" customHeight="1" spans="1:15">
      <c r="A8" s="4"/>
      <c r="B8" s="4"/>
      <c r="C8" s="4" t="s">
        <v>17</v>
      </c>
      <c r="D8" s="4"/>
      <c r="E8" s="8"/>
      <c r="F8" s="8"/>
      <c r="G8" s="8"/>
      <c r="H8" s="8"/>
      <c r="I8" s="8"/>
      <c r="J8" s="8"/>
      <c r="K8" s="4" t="s">
        <v>18</v>
      </c>
      <c r="L8" s="4"/>
      <c r="M8" s="62"/>
      <c r="N8" s="62"/>
      <c r="O8" s="4" t="s">
        <v>18</v>
      </c>
    </row>
    <row r="9" ht="26" customHeight="1" spans="1:15">
      <c r="A9" s="4"/>
      <c r="B9" s="4"/>
      <c r="C9" s="4" t="s">
        <v>19</v>
      </c>
      <c r="D9" s="4"/>
      <c r="E9" s="8"/>
      <c r="F9" s="8"/>
      <c r="G9" s="8"/>
      <c r="H9" s="8"/>
      <c r="I9" s="8"/>
      <c r="J9" s="8"/>
      <c r="K9" s="4" t="s">
        <v>18</v>
      </c>
      <c r="L9" s="4"/>
      <c r="M9" s="62"/>
      <c r="N9" s="62"/>
      <c r="O9" s="4" t="s">
        <v>18</v>
      </c>
    </row>
    <row r="10" ht="16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74" customHeight="1" spans="1:15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  <c r="O11" s="4"/>
    </row>
    <row r="12" ht="36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10" t="s">
        <v>30</v>
      </c>
      <c r="I12" s="63"/>
      <c r="J12" s="4" t="s">
        <v>12</v>
      </c>
      <c r="K12" s="4"/>
      <c r="L12" s="4" t="s">
        <v>14</v>
      </c>
      <c r="M12" s="4"/>
      <c r="N12" s="4" t="s">
        <v>31</v>
      </c>
      <c r="O12" s="4"/>
    </row>
    <row r="13" ht="15" customHeight="1" spans="1:15">
      <c r="A13" s="9"/>
      <c r="B13" s="11" t="s">
        <v>32</v>
      </c>
      <c r="C13" s="6" t="s">
        <v>33</v>
      </c>
      <c r="D13" s="12" t="s">
        <v>34</v>
      </c>
      <c r="E13" s="13"/>
      <c r="F13" s="14"/>
      <c r="G13" s="15" t="s">
        <v>35</v>
      </c>
      <c r="H13" s="16" t="s">
        <v>36</v>
      </c>
      <c r="I13" s="64"/>
      <c r="J13" s="16">
        <v>3</v>
      </c>
      <c r="K13" s="64"/>
      <c r="L13" s="12">
        <v>3</v>
      </c>
      <c r="M13" s="14"/>
      <c r="N13" s="65"/>
      <c r="O13" s="65"/>
    </row>
    <row r="14" ht="15" customHeight="1" spans="1:15">
      <c r="A14" s="9"/>
      <c r="B14" s="17"/>
      <c r="C14" s="6"/>
      <c r="D14" s="12" t="s">
        <v>37</v>
      </c>
      <c r="E14" s="13"/>
      <c r="F14" s="14"/>
      <c r="G14" s="15" t="s">
        <v>38</v>
      </c>
      <c r="H14" s="16" t="s">
        <v>39</v>
      </c>
      <c r="I14" s="64"/>
      <c r="J14" s="12">
        <v>4</v>
      </c>
      <c r="K14" s="14"/>
      <c r="L14" s="12">
        <v>4</v>
      </c>
      <c r="M14" s="14"/>
      <c r="N14" s="65"/>
      <c r="O14" s="65"/>
    </row>
    <row r="15" ht="15" customHeight="1" spans="1:15">
      <c r="A15" s="9"/>
      <c r="B15" s="17"/>
      <c r="C15" s="6"/>
      <c r="D15" s="18" t="s">
        <v>40</v>
      </c>
      <c r="E15" s="19"/>
      <c r="F15" s="20"/>
      <c r="G15" s="15" t="s">
        <v>41</v>
      </c>
      <c r="H15" s="21" t="s">
        <v>42</v>
      </c>
      <c r="I15" s="66"/>
      <c r="J15" s="18">
        <v>4</v>
      </c>
      <c r="K15" s="20"/>
      <c r="L15" s="18">
        <v>4</v>
      </c>
      <c r="M15" s="20"/>
      <c r="N15" s="67"/>
      <c r="O15" s="68"/>
    </row>
    <row r="16" ht="28" customHeight="1" spans="1:15">
      <c r="A16" s="9"/>
      <c r="B16" s="17"/>
      <c r="C16" s="6"/>
      <c r="D16" s="12" t="s">
        <v>43</v>
      </c>
      <c r="E16" s="13"/>
      <c r="F16" s="14"/>
      <c r="G16" s="15" t="s">
        <v>44</v>
      </c>
      <c r="H16" s="12" t="s">
        <v>45</v>
      </c>
      <c r="I16" s="14"/>
      <c r="J16" s="12">
        <v>4</v>
      </c>
      <c r="K16" s="14"/>
      <c r="L16" s="12">
        <v>4</v>
      </c>
      <c r="M16" s="14"/>
      <c r="N16" s="12"/>
      <c r="O16" s="14"/>
    </row>
    <row r="17" ht="15" customHeight="1" spans="1:15">
      <c r="A17" s="9"/>
      <c r="B17" s="17"/>
      <c r="C17" s="6"/>
      <c r="D17" s="12" t="s">
        <v>46</v>
      </c>
      <c r="E17" s="13"/>
      <c r="F17" s="14"/>
      <c r="G17" s="15" t="s">
        <v>47</v>
      </c>
      <c r="H17" s="12" t="s">
        <v>48</v>
      </c>
      <c r="I17" s="14"/>
      <c r="J17" s="12">
        <v>4</v>
      </c>
      <c r="K17" s="14"/>
      <c r="L17" s="12">
        <v>4</v>
      </c>
      <c r="M17" s="14"/>
      <c r="N17" s="65"/>
      <c r="O17" s="65"/>
    </row>
    <row r="18" ht="15" customHeight="1" spans="1:15">
      <c r="A18" s="9"/>
      <c r="B18" s="17"/>
      <c r="C18" s="6" t="s">
        <v>49</v>
      </c>
      <c r="D18" s="12" t="s">
        <v>50</v>
      </c>
      <c r="E18" s="13"/>
      <c r="F18" s="14"/>
      <c r="G18" s="15" t="s">
        <v>51</v>
      </c>
      <c r="H18" s="16" t="s">
        <v>52</v>
      </c>
      <c r="I18" s="64"/>
      <c r="J18" s="12">
        <v>4</v>
      </c>
      <c r="K18" s="14"/>
      <c r="L18" s="12">
        <v>4</v>
      </c>
      <c r="M18" s="14"/>
      <c r="N18" s="65"/>
      <c r="O18" s="65"/>
    </row>
    <row r="19" ht="66" customHeight="1" spans="1:15">
      <c r="A19" s="9"/>
      <c r="B19" s="17"/>
      <c r="C19" s="6"/>
      <c r="D19" s="22" t="s">
        <v>53</v>
      </c>
      <c r="E19" s="23"/>
      <c r="F19" s="24"/>
      <c r="G19" s="15" t="s">
        <v>54</v>
      </c>
      <c r="H19" s="16" t="s">
        <v>55</v>
      </c>
      <c r="I19" s="64"/>
      <c r="J19" s="22">
        <v>4</v>
      </c>
      <c r="K19" s="24"/>
      <c r="L19" s="22">
        <v>3.78</v>
      </c>
      <c r="M19" s="24"/>
      <c r="N19" s="65" t="s">
        <v>56</v>
      </c>
      <c r="O19" s="65"/>
    </row>
    <row r="20" ht="15" customHeight="1" spans="1:15">
      <c r="A20" s="9"/>
      <c r="B20" s="17"/>
      <c r="C20" s="6"/>
      <c r="D20" s="22" t="s">
        <v>57</v>
      </c>
      <c r="E20" s="23"/>
      <c r="F20" s="24"/>
      <c r="G20" s="15" t="s">
        <v>58</v>
      </c>
      <c r="H20" s="16" t="s">
        <v>59</v>
      </c>
      <c r="I20" s="64"/>
      <c r="J20" s="22">
        <v>4</v>
      </c>
      <c r="K20" s="24"/>
      <c r="L20" s="22">
        <v>4</v>
      </c>
      <c r="M20" s="24"/>
      <c r="N20" s="67"/>
      <c r="O20" s="68"/>
    </row>
    <row r="21" ht="15" customHeight="1" spans="1:15">
      <c r="A21" s="9"/>
      <c r="B21" s="17"/>
      <c r="C21" s="6"/>
      <c r="D21" s="22" t="s">
        <v>60</v>
      </c>
      <c r="E21" s="23"/>
      <c r="F21" s="24"/>
      <c r="G21" s="15" t="s">
        <v>61</v>
      </c>
      <c r="H21" s="16" t="s">
        <v>62</v>
      </c>
      <c r="I21" s="64"/>
      <c r="J21" s="22">
        <v>4</v>
      </c>
      <c r="K21" s="24"/>
      <c r="L21" s="22">
        <v>4</v>
      </c>
      <c r="M21" s="24"/>
      <c r="N21" s="65"/>
      <c r="O21" s="65"/>
    </row>
    <row r="22" ht="15" customHeight="1" spans="1:15">
      <c r="A22" s="9"/>
      <c r="B22" s="17"/>
      <c r="C22" s="6"/>
      <c r="D22" s="22" t="s">
        <v>63</v>
      </c>
      <c r="E22" s="23"/>
      <c r="F22" s="24"/>
      <c r="G22" s="15" t="s">
        <v>64</v>
      </c>
      <c r="H22" s="16" t="s">
        <v>65</v>
      </c>
      <c r="I22" s="64"/>
      <c r="J22" s="22">
        <v>4</v>
      </c>
      <c r="K22" s="24"/>
      <c r="L22" s="22">
        <v>4</v>
      </c>
      <c r="M22" s="24"/>
      <c r="N22" s="65"/>
      <c r="O22" s="65"/>
    </row>
    <row r="23" ht="15" customHeight="1" spans="1:15">
      <c r="A23" s="9"/>
      <c r="B23" s="17"/>
      <c r="C23" s="6" t="s">
        <v>66</v>
      </c>
      <c r="D23" s="25" t="s">
        <v>67</v>
      </c>
      <c r="E23" s="26"/>
      <c r="F23" s="27"/>
      <c r="G23" s="28" t="s">
        <v>68</v>
      </c>
      <c r="H23" s="29" t="s">
        <v>69</v>
      </c>
      <c r="I23" s="69"/>
      <c r="J23" s="29">
        <v>5</v>
      </c>
      <c r="K23" s="69"/>
      <c r="L23" s="29">
        <v>5</v>
      </c>
      <c r="M23" s="69"/>
      <c r="N23" s="29"/>
      <c r="O23" s="69"/>
    </row>
    <row r="24" ht="15" customHeight="1" spans="1:15">
      <c r="A24" s="9"/>
      <c r="B24" s="17"/>
      <c r="C24" s="6"/>
      <c r="D24" s="30"/>
      <c r="E24" s="31"/>
      <c r="F24" s="32"/>
      <c r="G24" s="33"/>
      <c r="H24" s="34"/>
      <c r="I24" s="70"/>
      <c r="J24" s="34"/>
      <c r="K24" s="70"/>
      <c r="L24" s="34"/>
      <c r="M24" s="70"/>
      <c r="N24" s="34"/>
      <c r="O24" s="70"/>
    </row>
    <row r="25" ht="15" customHeight="1" spans="1:15">
      <c r="A25" s="9"/>
      <c r="B25" s="35"/>
      <c r="C25" s="6"/>
      <c r="D25" s="36"/>
      <c r="E25" s="37"/>
      <c r="F25" s="38"/>
      <c r="G25" s="39"/>
      <c r="H25" s="40"/>
      <c r="I25" s="71"/>
      <c r="J25" s="40"/>
      <c r="K25" s="71"/>
      <c r="L25" s="40"/>
      <c r="M25" s="71"/>
      <c r="N25" s="40"/>
      <c r="O25" s="71"/>
    </row>
    <row r="26" ht="33" customHeight="1" spans="1:15">
      <c r="A26" s="9"/>
      <c r="B26" s="41" t="s">
        <v>70</v>
      </c>
      <c r="C26" s="4" t="s">
        <v>71</v>
      </c>
      <c r="D26" s="12" t="s">
        <v>72</v>
      </c>
      <c r="E26" s="13"/>
      <c r="F26" s="14"/>
      <c r="G26" s="15" t="s">
        <v>73</v>
      </c>
      <c r="H26" s="12" t="s">
        <v>74</v>
      </c>
      <c r="I26" s="14"/>
      <c r="J26" s="12">
        <v>3</v>
      </c>
      <c r="K26" s="14">
        <v>3</v>
      </c>
      <c r="L26" s="12">
        <v>3</v>
      </c>
      <c r="M26" s="14"/>
      <c r="N26" s="72"/>
      <c r="O26" s="72"/>
    </row>
    <row r="27" ht="33" customHeight="1" spans="1:15">
      <c r="A27" s="9"/>
      <c r="B27" s="42"/>
      <c r="C27" s="4"/>
      <c r="D27" s="12" t="s">
        <v>75</v>
      </c>
      <c r="E27" s="13"/>
      <c r="F27" s="14"/>
      <c r="G27" s="15" t="s">
        <v>76</v>
      </c>
      <c r="H27" s="12" t="s">
        <v>77</v>
      </c>
      <c r="I27" s="14"/>
      <c r="J27" s="72">
        <v>1</v>
      </c>
      <c r="K27" s="72"/>
      <c r="L27" s="72">
        <v>1</v>
      </c>
      <c r="M27" s="72"/>
      <c r="N27" s="72"/>
      <c r="O27" s="72"/>
    </row>
    <row r="28" ht="28" customHeight="1" spans="1:15">
      <c r="A28" s="9"/>
      <c r="B28" s="42"/>
      <c r="C28" s="4"/>
      <c r="D28" s="12" t="s">
        <v>78</v>
      </c>
      <c r="E28" s="13"/>
      <c r="F28" s="14"/>
      <c r="G28" s="15" t="s">
        <v>79</v>
      </c>
      <c r="H28" s="12" t="s">
        <v>80</v>
      </c>
      <c r="I28" s="14"/>
      <c r="J28" s="72">
        <v>1</v>
      </c>
      <c r="K28" s="72"/>
      <c r="L28" s="72">
        <v>1</v>
      </c>
      <c r="M28" s="72"/>
      <c r="N28" s="73"/>
      <c r="O28" s="74"/>
    </row>
    <row r="29" ht="15" customHeight="1" spans="1:15">
      <c r="A29" s="9"/>
      <c r="B29" s="43"/>
      <c r="C29" s="4"/>
      <c r="D29" s="12" t="s">
        <v>81</v>
      </c>
      <c r="E29" s="13"/>
      <c r="F29" s="14"/>
      <c r="G29" s="15" t="s">
        <v>82</v>
      </c>
      <c r="H29" s="12" t="s">
        <v>83</v>
      </c>
      <c r="I29" s="14"/>
      <c r="J29" s="72">
        <v>1</v>
      </c>
      <c r="K29" s="72"/>
      <c r="L29" s="72">
        <v>1</v>
      </c>
      <c r="M29" s="72"/>
      <c r="N29" s="72"/>
      <c r="O29" s="72"/>
    </row>
    <row r="30" ht="38" customHeight="1" spans="1:15">
      <c r="A30" s="9"/>
      <c r="B30" s="41" t="s">
        <v>84</v>
      </c>
      <c r="C30" s="4" t="s">
        <v>85</v>
      </c>
      <c r="D30" s="12"/>
      <c r="E30" s="13"/>
      <c r="F30" s="14"/>
      <c r="G30" s="15"/>
      <c r="H30" s="12"/>
      <c r="I30" s="14"/>
      <c r="J30" s="72"/>
      <c r="K30" s="72"/>
      <c r="L30" s="72"/>
      <c r="M30" s="72"/>
      <c r="N30" s="72"/>
      <c r="O30" s="72"/>
    </row>
    <row r="31" ht="55" customHeight="1" spans="1:15">
      <c r="A31" s="9"/>
      <c r="B31" s="42"/>
      <c r="C31" s="4" t="s">
        <v>86</v>
      </c>
      <c r="D31" s="12" t="s">
        <v>87</v>
      </c>
      <c r="E31" s="13"/>
      <c r="F31" s="14"/>
      <c r="G31" s="15" t="s">
        <v>88</v>
      </c>
      <c r="H31" s="12" t="s">
        <v>88</v>
      </c>
      <c r="I31" s="14"/>
      <c r="J31" s="72">
        <v>30</v>
      </c>
      <c r="K31" s="72"/>
      <c r="L31" s="72">
        <v>26</v>
      </c>
      <c r="M31" s="72"/>
      <c r="N31" s="72" t="s">
        <v>89</v>
      </c>
      <c r="O31" s="72"/>
    </row>
    <row r="32" ht="50" customHeight="1" spans="1:15">
      <c r="A32" s="9"/>
      <c r="B32" s="42"/>
      <c r="C32" s="4" t="s">
        <v>90</v>
      </c>
      <c r="D32" s="12"/>
      <c r="E32" s="13"/>
      <c r="F32" s="14"/>
      <c r="G32" s="15"/>
      <c r="H32" s="12"/>
      <c r="I32" s="14"/>
      <c r="J32" s="72"/>
      <c r="K32" s="72"/>
      <c r="L32" s="72"/>
      <c r="M32" s="72"/>
      <c r="N32" s="72"/>
      <c r="O32" s="72"/>
    </row>
    <row r="33" ht="48" customHeight="1" spans="1:15">
      <c r="A33" s="9"/>
      <c r="B33" s="43"/>
      <c r="C33" s="6" t="s">
        <v>91</v>
      </c>
      <c r="D33" s="12"/>
      <c r="E33" s="13"/>
      <c r="F33" s="14"/>
      <c r="G33" s="15"/>
      <c r="H33" s="12"/>
      <c r="I33" s="14"/>
      <c r="J33" s="72"/>
      <c r="K33" s="72"/>
      <c r="L33" s="72"/>
      <c r="M33" s="72"/>
      <c r="N33" s="72"/>
      <c r="O33" s="72"/>
    </row>
    <row r="34" ht="15" customHeight="1" spans="1:15">
      <c r="A34" s="9"/>
      <c r="B34" s="4" t="s">
        <v>92</v>
      </c>
      <c r="C34" s="4" t="s">
        <v>93</v>
      </c>
      <c r="D34" s="44" t="s">
        <v>94</v>
      </c>
      <c r="E34" s="45"/>
      <c r="F34" s="46"/>
      <c r="G34" s="47" t="s">
        <v>95</v>
      </c>
      <c r="H34" s="48">
        <v>0.95</v>
      </c>
      <c r="I34" s="75"/>
      <c r="J34" s="76">
        <v>10</v>
      </c>
      <c r="K34" s="77"/>
      <c r="L34" s="76">
        <v>10</v>
      </c>
      <c r="M34" s="77"/>
      <c r="N34" s="29"/>
      <c r="O34" s="69"/>
    </row>
    <row r="35" ht="15" customHeight="1" spans="1:15">
      <c r="A35" s="9"/>
      <c r="B35" s="4"/>
      <c r="C35" s="4"/>
      <c r="D35" s="49"/>
      <c r="E35" s="50"/>
      <c r="F35" s="51"/>
      <c r="G35" s="52"/>
      <c r="H35" s="53"/>
      <c r="I35" s="78"/>
      <c r="J35" s="79"/>
      <c r="K35" s="80"/>
      <c r="L35" s="79"/>
      <c r="M35" s="80"/>
      <c r="N35" s="34"/>
      <c r="O35" s="70"/>
    </row>
    <row r="36" ht="15" customHeight="1" spans="1:15">
      <c r="A36" s="9"/>
      <c r="B36" s="4"/>
      <c r="C36" s="4"/>
      <c r="D36" s="54"/>
      <c r="E36" s="55"/>
      <c r="F36" s="56"/>
      <c r="G36" s="57"/>
      <c r="H36" s="58"/>
      <c r="I36" s="81"/>
      <c r="J36" s="82"/>
      <c r="K36" s="83"/>
      <c r="L36" s="82"/>
      <c r="M36" s="83"/>
      <c r="N36" s="40"/>
      <c r="O36" s="71"/>
    </row>
    <row r="37" spans="1:15">
      <c r="A37" s="59" t="s">
        <v>96</v>
      </c>
      <c r="B37" s="60"/>
      <c r="C37" s="60"/>
      <c r="D37" s="60"/>
      <c r="E37" s="60"/>
      <c r="F37" s="60"/>
      <c r="G37" s="60"/>
      <c r="H37" s="60"/>
      <c r="I37" s="84"/>
      <c r="J37" s="85">
        <v>100</v>
      </c>
      <c r="K37" s="85"/>
      <c r="L37" s="85">
        <f>SUM(L13:M36,O6)</f>
        <v>95.78</v>
      </c>
      <c r="M37" s="85"/>
      <c r="N37" s="86"/>
      <c r="O37" s="86"/>
    </row>
  </sheetData>
  <mergeCells count="161">
    <mergeCell ref="A1:O1"/>
    <mergeCell ref="D2:G2"/>
    <mergeCell ref="K2:O2"/>
    <mergeCell ref="A3:B3"/>
    <mergeCell ref="C3:O3"/>
    <mergeCell ref="A4:B4"/>
    <mergeCell ref="C4:G4"/>
    <mergeCell ref="H4:J4"/>
    <mergeCell ref="K4:O4"/>
    <mergeCell ref="C5:D5"/>
    <mergeCell ref="F5:G5"/>
    <mergeCell ref="H5:J5"/>
    <mergeCell ref="K5:L5"/>
    <mergeCell ref="M5:N5"/>
    <mergeCell ref="C6:D6"/>
    <mergeCell ref="F6:G6"/>
    <mergeCell ref="H6:J6"/>
    <mergeCell ref="K6:L6"/>
    <mergeCell ref="M6:N6"/>
    <mergeCell ref="C7:D7"/>
    <mergeCell ref="F7:G7"/>
    <mergeCell ref="H7:J7"/>
    <mergeCell ref="K7:L7"/>
    <mergeCell ref="M7:N7"/>
    <mergeCell ref="C8:D8"/>
    <mergeCell ref="F8:G8"/>
    <mergeCell ref="H8:J8"/>
    <mergeCell ref="K8:L8"/>
    <mergeCell ref="M8:N8"/>
    <mergeCell ref="C9:D9"/>
    <mergeCell ref="F9:G9"/>
    <mergeCell ref="H9:J9"/>
    <mergeCell ref="K9:L9"/>
    <mergeCell ref="M9:N9"/>
    <mergeCell ref="B10:G10"/>
    <mergeCell ref="H10:O10"/>
    <mergeCell ref="B11:G11"/>
    <mergeCell ref="H11:O11"/>
    <mergeCell ref="D12:F12"/>
    <mergeCell ref="H12:I12"/>
    <mergeCell ref="J12:K12"/>
    <mergeCell ref="L12:M12"/>
    <mergeCell ref="N12:O12"/>
    <mergeCell ref="D13:F13"/>
    <mergeCell ref="H13:I13"/>
    <mergeCell ref="J13:K13"/>
    <mergeCell ref="L13:M13"/>
    <mergeCell ref="N13:O13"/>
    <mergeCell ref="D14:F14"/>
    <mergeCell ref="H14:I14"/>
    <mergeCell ref="J14:K14"/>
    <mergeCell ref="L14:M14"/>
    <mergeCell ref="N14:O14"/>
    <mergeCell ref="D15:F15"/>
    <mergeCell ref="H15:I15"/>
    <mergeCell ref="J15:K15"/>
    <mergeCell ref="L15:M15"/>
    <mergeCell ref="N15:O15"/>
    <mergeCell ref="D16:F16"/>
    <mergeCell ref="H16:I16"/>
    <mergeCell ref="J16:K16"/>
    <mergeCell ref="L16:M16"/>
    <mergeCell ref="N16:O16"/>
    <mergeCell ref="D17:F17"/>
    <mergeCell ref="H17:I17"/>
    <mergeCell ref="J17:K17"/>
    <mergeCell ref="L17:M17"/>
    <mergeCell ref="N17:O17"/>
    <mergeCell ref="D18:F18"/>
    <mergeCell ref="H18:I18"/>
    <mergeCell ref="J18:K18"/>
    <mergeCell ref="L18:M18"/>
    <mergeCell ref="N18:O18"/>
    <mergeCell ref="D19:F19"/>
    <mergeCell ref="H19:I19"/>
    <mergeCell ref="J19:K19"/>
    <mergeCell ref="L19:M19"/>
    <mergeCell ref="N19:O19"/>
    <mergeCell ref="D20:F20"/>
    <mergeCell ref="H20:I20"/>
    <mergeCell ref="J20:K20"/>
    <mergeCell ref="L20:M20"/>
    <mergeCell ref="N20:O20"/>
    <mergeCell ref="D21:F21"/>
    <mergeCell ref="H21:I21"/>
    <mergeCell ref="J21:K21"/>
    <mergeCell ref="L21:M21"/>
    <mergeCell ref="N21:O21"/>
    <mergeCell ref="D22:F22"/>
    <mergeCell ref="H22:I22"/>
    <mergeCell ref="J22:K22"/>
    <mergeCell ref="L22:M22"/>
    <mergeCell ref="N22:O22"/>
    <mergeCell ref="D26:F26"/>
    <mergeCell ref="H26:I26"/>
    <mergeCell ref="J26:K26"/>
    <mergeCell ref="L26:M26"/>
    <mergeCell ref="N26:O26"/>
    <mergeCell ref="D27:F27"/>
    <mergeCell ref="H27:I27"/>
    <mergeCell ref="J27:K27"/>
    <mergeCell ref="L27:M27"/>
    <mergeCell ref="N27:O27"/>
    <mergeCell ref="D28:F28"/>
    <mergeCell ref="H28:I28"/>
    <mergeCell ref="J28:K28"/>
    <mergeCell ref="L28:M28"/>
    <mergeCell ref="N28:O28"/>
    <mergeCell ref="D29:F29"/>
    <mergeCell ref="H29:I29"/>
    <mergeCell ref="J29:K29"/>
    <mergeCell ref="L29:M29"/>
    <mergeCell ref="N29:O29"/>
    <mergeCell ref="D30:F30"/>
    <mergeCell ref="H30:I30"/>
    <mergeCell ref="J30:K30"/>
    <mergeCell ref="L30:M30"/>
    <mergeCell ref="N30:O30"/>
    <mergeCell ref="D31:F31"/>
    <mergeCell ref="H31:I31"/>
    <mergeCell ref="J31:K31"/>
    <mergeCell ref="L31:M31"/>
    <mergeCell ref="N31:O31"/>
    <mergeCell ref="D32:F32"/>
    <mergeCell ref="H32:I32"/>
    <mergeCell ref="J32:K32"/>
    <mergeCell ref="L32:M32"/>
    <mergeCell ref="N32:O32"/>
    <mergeCell ref="D33:F33"/>
    <mergeCell ref="H33:I33"/>
    <mergeCell ref="J33:K33"/>
    <mergeCell ref="L33:M33"/>
    <mergeCell ref="N33:O33"/>
    <mergeCell ref="A37:I37"/>
    <mergeCell ref="J37:K37"/>
    <mergeCell ref="L37:M37"/>
    <mergeCell ref="N37:O37"/>
    <mergeCell ref="A10:A11"/>
    <mergeCell ref="A12:A36"/>
    <mergeCell ref="B13:B25"/>
    <mergeCell ref="B26:B29"/>
    <mergeCell ref="B30:B33"/>
    <mergeCell ref="B34:B36"/>
    <mergeCell ref="C13:C17"/>
    <mergeCell ref="C18:C22"/>
    <mergeCell ref="C23:C25"/>
    <mergeCell ref="C26:C29"/>
    <mergeCell ref="C34:C36"/>
    <mergeCell ref="G23:G25"/>
    <mergeCell ref="G34:G36"/>
    <mergeCell ref="D34:F36"/>
    <mergeCell ref="H34:I36"/>
    <mergeCell ref="J34:K36"/>
    <mergeCell ref="L34:M36"/>
    <mergeCell ref="N34:O36"/>
    <mergeCell ref="A5:B9"/>
    <mergeCell ref="D23:F25"/>
    <mergeCell ref="H23:I25"/>
    <mergeCell ref="J23:K25"/>
    <mergeCell ref="L23:M25"/>
    <mergeCell ref="N23:O25"/>
  </mergeCells>
  <pageMargins left="0.554861111111111" right="0.554861111111111" top="0.550694444444444" bottom="0.236111111111111" header="0.5" footer="0.5"/>
  <pageSetup paperSize="9" scale="80" orientation="portrait"/>
  <headerFooter/>
  <ignoredErrors>
    <ignoredError sqref="F6 H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zbj</cp:lastModifiedBy>
  <dcterms:created xsi:type="dcterms:W3CDTF">2022-03-21T01:44:00Z</dcterms:created>
  <dcterms:modified xsi:type="dcterms:W3CDTF">2025-08-22T03:21:03Z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726037562E0E4002B972B03E0C1384C2_13</vt:lpwstr>
  </property>
</Properties>
</file>